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G39"/>
  <c r="Q12"/>
  <c r="Q27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P12"/>
  <c r="P39" s="1"/>
  <c r="D12"/>
  <c r="D39" s="1"/>
  <c r="F12"/>
  <c r="F39" s="1"/>
  <c r="H12"/>
  <c r="H37"/>
  <c r="I36" s="1"/>
  <c r="S36" s="1"/>
  <c r="H32"/>
  <c r="I31" s="1"/>
  <c r="S31" s="1"/>
  <c r="H27"/>
  <c r="I26" s="1"/>
  <c r="S26" s="1"/>
  <c r="H22"/>
  <c r="I21" s="1"/>
  <c r="S21" s="1"/>
  <c r="R39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<sst xmlns="http://schemas.openxmlformats.org/spreadsheetml/2006/main" count="114" uniqueCount="74">
  <si>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</si>
  <si>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</si>
  <si>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</si>
  <si>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Opava</t>
  </si>
  <si>
    <t>Datum:  </t>
  </si>
  <si>
    <t>1.3.2025</t>
  </si>
  <si>
    <t>Domácí</t>
  </si>
  <si>
    <t xml:space="preserve">TJ Opava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</si>
  <si>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</si>
  <si>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</si>
  <si>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</si>
  <si>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</si>
  <si>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</si>
  <si>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</si>
  <si>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</si>
  <si>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</si>
  <si>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</si>
  <si>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</si>
  <si>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</si>
  <si>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</si>
  <si>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</si>
  <si>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</si>
  <si>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Sedlář</t>
  </si>
  <si>
    <t>Michal</t>
  </si>
  <si>
    <t>Martin</t>
  </si>
  <si>
    <t>Valíček</t>
  </si>
  <si>
    <t>Vymazal</t>
  </si>
  <si>
    <t>Tomáš</t>
  </si>
  <si>
    <t>Jaroslav</t>
  </si>
  <si>
    <t>Markus</t>
  </si>
  <si>
    <t>Biolek</t>
  </si>
  <si>
    <t>Rostislav</t>
  </si>
  <si>
    <t>Slanina</t>
  </si>
  <si>
    <t>Heinisch</t>
  </si>
  <si>
    <t>Luděk</t>
  </si>
  <si>
    <t>Pavel</t>
  </si>
  <si>
    <t>Jahn</t>
  </si>
  <si>
    <t>Habrman</t>
  </si>
  <si>
    <t>Milan</t>
  </si>
  <si>
    <t>František</t>
  </si>
  <si>
    <t>Bracek</t>
  </si>
  <si>
    <t>Rabenseifner</t>
  </si>
  <si>
    <t>Petr</t>
  </si>
  <si>
    <t>Jaromír</t>
  </si>
  <si>
    <t>Celkový výkon družstva  </t>
  </si>
  <si>
    <t>Vedoucí družstva         Jméno:</t>
  </si>
  <si>
    <t>Michal Blažek</t>
  </si>
  <si>
    <t>Bodový zisk</t>
  </si>
  <si>
    <t>Pavel Heinisch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</si>
  <si>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</si>
  <si>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</si>
  <si>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</si>
  <si>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</si>
  <si>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</si>
  <si>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</si>
  <si>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</si>
  <si>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12:30</t>
  </si>
  <si>
    <t>Teplota na kuželně:  </t>
  </si>
  <si>
    <t>Čas ukončení utkání:  </t>
  </si>
  <si>
    <t>16:00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</si>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</sst>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44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111</v>
      </c>
      <c r="O8" s="12">
        <v>42</v>
      </c>
      <c r="P8" s="12">
        <v>1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44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36</v>
      </c>
      <c r="P9" s="18">
        <v>4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63</v>
      </c>
      <c r="F10" s="18">
        <v>2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52</v>
      </c>
      <c r="P10" s="18">
        <v>2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27</v>
      </c>
      <c r="F11" s="23">
        <v>4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54</v>
      </c>
      <c r="P11" s="23">
        <v>0</v>
      </c>
      <c r="Q11" s="24">
        <f>IF(AND(ISBLANK(N11),ISBLANK(O11)),"",N11+O11)</f>
        <v>154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178</v>
      </c>
      <c r="F12" s="28">
        <f>IF(ISNUMBER($G12),SUM(F8:F11),"")</f>
        <v>8</v>
      </c>
      <c r="G12" s="29">
        <f>IF(SUM($G8:$G11)+SUM($Q8:$Q11)&gt;0,SUM(G8:G11),"")</f>
        <v>552</v>
      </c>
      <c r="H12" s="27">
        <f>IF(ISNUMBER($G12),SUM(H8:H11),"")</f>
        <v>2</v>
      </c>
      <c r="I12" s="99"/>
      <c r="K12" s="96">
        <v>18339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184</v>
      </c>
      <c r="P12" s="28">
        <f>IF(ISNUMBER($G12),SUM(P8:P11),"")</f>
        <v>7</v>
      </c>
      <c r="Q12" s="29">
        <f>IF(SUM($G8:$G11)+SUM($Q8:$Q11)&gt;0,SUM(Q8:Q11),"")</f>
        <v>565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34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41</v>
      </c>
      <c r="P13" s="12">
        <v>3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52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53</v>
      </c>
      <c r="P14" s="18">
        <v>2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52</v>
      </c>
      <c r="F15" s="18">
        <v>0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45</v>
      </c>
      <c r="P15" s="18">
        <v>0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52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45</v>
      </c>
      <c r="P16" s="23">
        <v>1</v>
      </c>
      <c r="Q16" s="24">
        <f>IF(AND(ISBLANK(N16),ISBLANK(O16)),"",N16+O16)</f>
        <v>150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15717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190</v>
      </c>
      <c r="F17" s="28">
        <f>IF(ISNUMBER($G17),SUM(F13:F16),"")</f>
        <v>2</v>
      </c>
      <c r="G17" s="29">
        <f>IF(SUM($G13:$G16)+SUM($Q13:$Q16)&gt;0,SUM(G13:G16),"")</f>
        <v>584</v>
      </c>
      <c r="H17" s="27">
        <f>IF(ISNUMBER($G17),SUM(H13:H16),"")</f>
        <v>2</v>
      </c>
      <c r="I17" s="99"/>
      <c r="K17" s="96">
        <v>10769</v>
      </c>
      <c r="L17" s="97"/>
      <c r="M17" s="26" t="s">
        <v>18</v>
      </c>
      <c r="N17" s="27">
        <f>IF(ISNUMBER($G17),SUM(N13:N16),"")</f>
        <v>398</v>
      </c>
      <c r="O17" s="28">
        <f>IF(ISNUMBER($G17),SUM(O13:O16),"")</f>
        <v>184</v>
      </c>
      <c r="P17" s="28">
        <f>IF(ISNUMBER($G17),SUM(P13:P16),"")</f>
        <v>6</v>
      </c>
      <c r="Q17" s="29">
        <f>IF(SUM($G13:$G16)+SUM($Q13:$Q16)&gt;0,SUM(Q13:Q16),"")</f>
        <v>582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36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34</v>
      </c>
      <c r="P18" s="12">
        <v>3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44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54</v>
      </c>
      <c r="P19" s="18">
        <v>1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103</v>
      </c>
      <c r="E20" s="18">
        <v>72</v>
      </c>
      <c r="F20" s="18">
        <v>0</v>
      </c>
      <c r="G20" s="19">
        <f>IF(AND(ISBLANK(D20),ISBLANK(E20)),"",D20+E20)</f>
        <v>175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101</v>
      </c>
      <c r="O20" s="18">
        <v>50</v>
      </c>
      <c r="P20" s="18">
        <v>2</v>
      </c>
      <c r="Q20" s="19">
        <f>IF(AND(ISBLANK(N20),ISBLANK(O20)),"",N20+O20)</f>
        <v>151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54</v>
      </c>
      <c r="F21" s="23">
        <v>0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34</v>
      </c>
      <c r="P21" s="23">
        <v>2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6968</v>
      </c>
      <c r="B22" s="97"/>
      <c r="C22" s="26" t="s">
        <v>18</v>
      </c>
      <c r="D22" s="27">
        <f>IF(ISNUMBER($G22),SUM(D18:D21),"")</f>
        <v>392</v>
      </c>
      <c r="E22" s="28">
        <f>IF(ISNUMBER($G22),SUM(E18:E21),"")</f>
        <v>206</v>
      </c>
      <c r="F22" s="28">
        <f>IF(ISNUMBER($G22),SUM(F18:F21),"")</f>
        <v>2</v>
      </c>
      <c r="G22" s="29">
        <f>IF(SUM($G18:$G21)+SUM($Q18:$Q21)&gt;0,SUM(G18:G21),"")</f>
        <v>598</v>
      </c>
      <c r="H22" s="27">
        <f>IF(ISNUMBER($G22),SUM(H18:H21),"")</f>
        <v>3</v>
      </c>
      <c r="I22" s="99"/>
      <c r="K22" s="96">
        <v>24497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172</v>
      </c>
      <c r="P22" s="28">
        <f>IF(ISNUMBER($G22),SUM(P18:P21),"")</f>
        <v>8</v>
      </c>
      <c r="Q22" s="29">
        <f>IF(SUM($G18:$G21)+SUM($Q18:$Q21)&gt;0,SUM(Q18:Q21),"")</f>
        <v>551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44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35</v>
      </c>
      <c r="P23" s="12">
        <v>4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3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27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41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102</v>
      </c>
      <c r="O25" s="18">
        <v>43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109</v>
      </c>
      <c r="E26" s="23">
        <v>44</v>
      </c>
      <c r="F26" s="23">
        <v>3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78</v>
      </c>
      <c r="O26" s="23">
        <v>43</v>
      </c>
      <c r="P26" s="23">
        <v>2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173</v>
      </c>
      <c r="F27" s="28">
        <f>IF(ISNUMBER($G27),SUM(F23:F26),"")</f>
        <v>9</v>
      </c>
      <c r="G27" s="29">
        <f>IF(SUM($G23:$G26)+SUM($Q23:$Q26)&gt;0,SUM(G23:G26),"")</f>
        <v>558</v>
      </c>
      <c r="H27" s="27">
        <f>IF(ISNUMBER($G27),SUM(H23:H26),"")</f>
        <v>3</v>
      </c>
      <c r="I27" s="99"/>
      <c r="K27" s="96">
        <v>7934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148</v>
      </c>
      <c r="P27" s="28">
        <f>IF(ISNUMBER($G27),SUM(P23:P26),"")</f>
        <v>7</v>
      </c>
      <c r="Q27" s="29">
        <f>IF(SUM($G23:$G26)+SUM($Q23:$Q26)&gt;0,SUM(Q23:Q26),"")</f>
        <v>508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53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98</v>
      </c>
      <c r="O28" s="12">
        <v>35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43</v>
      </c>
      <c r="F29" s="18">
        <v>3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54</v>
      </c>
      <c r="P29" s="18">
        <v>3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53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104</v>
      </c>
      <c r="O30" s="18">
        <v>45</v>
      </c>
      <c r="P30" s="18">
        <v>2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51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31</v>
      </c>
      <c r="P31" s="23">
        <v>3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200</v>
      </c>
      <c r="F32" s="28">
        <f>IF(ISNUMBER($G32),SUM(F28:F31),"")</f>
        <v>4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14133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165</v>
      </c>
      <c r="P32" s="28">
        <f>IF(ISNUMBER($G32),SUM(P28:P31),"")</f>
        <v>8</v>
      </c>
      <c r="Q32" s="29">
        <f>IF(SUM($G28:$G31)+SUM($Q28:$Q31)&gt;0,SUM(Q28:Q31),"")</f>
        <v>551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43</v>
      </c>
      <c r="F33" s="12">
        <v>2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96</v>
      </c>
      <c r="O33" s="12">
        <v>54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44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33</v>
      </c>
      <c r="P34" s="18">
        <v>5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45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86</v>
      </c>
      <c r="O35" s="18">
        <v>53</v>
      </c>
      <c r="P35" s="18">
        <v>1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41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43</v>
      </c>
      <c r="P36" s="23">
        <v>0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15650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173</v>
      </c>
      <c r="F37" s="28">
        <f>IF(ISNUMBER($G37),SUM(F33:F36),"")</f>
        <v>7</v>
      </c>
      <c r="G37" s="29">
        <f>IF(SUM($G33:$G36)+SUM($Q33:$Q36)&gt;0,SUM(G33:G36),"")</f>
        <v>548</v>
      </c>
      <c r="H37" s="27">
        <f>IF(ISNUMBER($G37),SUM(H33:H36),"")</f>
        <v>3</v>
      </c>
      <c r="I37" s="99"/>
      <c r="K37" s="96">
        <v>21453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183</v>
      </c>
      <c r="P37" s="28">
        <f>IF(ISNUMBER($G37),SUM(P33:P36),"")</f>
        <v>6</v>
      </c>
      <c r="Q37" s="29">
        <f>IF(SUM($G33:$G36)+SUM($Q33:$Q36)&gt;0,SUM(Q33:Q36),"")</f>
        <v>530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2289</v>
      </c>
      <c r="E39" s="34">
        <f>IF(ISNUMBER($G39),SUM(E12,E17,E22,E27,E32,E37),"")</f>
        <v>1120</v>
      </c>
      <c r="F39" s="34">
        <f>IF(ISNUMBER($G39),SUM(F12,F17,F22,F27,F32,F37),"")</f>
        <v>32</v>
      </c>
      <c r="G39" s="35">
        <f>IF(SUM($G$8:$G$37)+SUM($Q$8:$Q$37)&gt;0,SUM(G12,G17,G22,G27,G32,G37),"")</f>
        <v>3409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2251</v>
      </c>
      <c r="O39" s="34">
        <f>IF(ISNUMBER($G39),SUM(O12,O17,O22,O27,O32,O37),"")</f>
        <v>1036</v>
      </c>
      <c r="P39" s="34">
        <f>IF(ISNUMBER($G39),SUM(P12,P17,P22,P27,P32,P37),"")</f>
        <v>42</v>
      </c>
      <c r="Q39" s="35">
        <f>IF(SUM($G$8:$G$37)+SUM($Q$8:$Q$37)&gt;0,SUM(Q12,Q17,Q22,Q27,Q32,Q37),"")</f>
        <v>3287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KK Šumperk 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2025-03-01T19:02:25Z</dcterms:modified>
</cp:coreProperties>
</file>